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01"/>
  <workbookPr/>
  <mc:AlternateContent xmlns:mc="http://schemas.openxmlformats.org/markup-compatibility/2006">
    <mc:Choice Requires="x15">
      <x15ac:absPath xmlns:x15ac="http://schemas.microsoft.com/office/spreadsheetml/2010/11/ac" url="E:\Исполнение бюджета 2 кв 2021\"/>
    </mc:Choice>
  </mc:AlternateContent>
  <xr:revisionPtr revIDLastSave="0" documentId="13_ncr:1_{E1D1D022-6943-48BE-A15B-7EF446C08DC7}" xr6:coauthVersionLast="38" xr6:coauthVersionMax="38" xr10:uidLastSave="{00000000-0000-0000-0000-000000000000}"/>
  <bookViews>
    <workbookView xWindow="630" yWindow="600" windowWidth="22695" windowHeight="8640" xr2:uid="{00000000-000D-0000-FFFF-FFFF00000000}"/>
  </bookViews>
  <sheets>
    <sheet name="без учета счетов бюджета" sheetId="2" r:id="rId1"/>
  </sheets>
  <definedNames>
    <definedName name="_xlnm.Print_Titles" localSheetId="0">'без учета счетов бюджета'!$8:$9</definedName>
  </definedNames>
  <calcPr calcId="179021"/>
</workbook>
</file>

<file path=xl/calcChain.xml><?xml version="1.0" encoding="utf-8"?>
<calcChain xmlns="http://schemas.openxmlformats.org/spreadsheetml/2006/main">
  <c r="S10" i="2" l="1"/>
  <c r="J10" i="2"/>
  <c r="J25" i="2" l="1"/>
  <c r="W15" i="2" l="1"/>
  <c r="S16" i="2"/>
  <c r="W16" i="2" s="1"/>
  <c r="J16" i="2" l="1"/>
  <c r="S21" i="2" l="1"/>
  <c r="J21" i="2"/>
  <c r="S14" i="2"/>
  <c r="W14" i="2" s="1"/>
  <c r="J14" i="2"/>
  <c r="S23" i="2"/>
  <c r="J23" i="2"/>
  <c r="S18" i="2"/>
  <c r="J18" i="2"/>
  <c r="S25" i="2" l="1"/>
  <c r="W11" i="2"/>
  <c r="W12" i="2"/>
  <c r="W13" i="2"/>
  <c r="W17" i="2"/>
  <c r="W18" i="2"/>
  <c r="W19" i="2"/>
  <c r="W20" i="2"/>
  <c r="W21" i="2"/>
  <c r="W22" i="2"/>
  <c r="W23" i="2"/>
  <c r="W24" i="2"/>
  <c r="W10" i="2"/>
  <c r="W25" i="2" l="1"/>
</calcChain>
</file>

<file path=xl/sharedStrings.xml><?xml version="1.0" encoding="utf-8"?>
<sst xmlns="http://schemas.openxmlformats.org/spreadsheetml/2006/main" count="79" uniqueCount="40">
  <si>
    <t>Единица измерения: тыс. руб.</t>
  </si>
  <si>
    <t>Наименование показателя</t>
  </si>
  <si>
    <t>Вед.</t>
  </si>
  <si>
    <t>Разд.</t>
  </si>
  <si>
    <t/>
  </si>
  <si>
    <t xml:space="preserve">    ОБЩЕГОСУДАРСТВЕННЫЕ ВОПРОСЫ</t>
  </si>
  <si>
    <t xml:space="preserve">      Функционирование высшего должностного лица субъекта Российской Федерации и муниципального образования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</si>
  <si>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</si>
  <si>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Другие общегосударственные вопросы</t>
  </si>
  <si>
    <t xml:space="preserve">    НАЦИОНАЛЬНАЯ БЕЗОПАСНОСТЬ И ПРАВООХРАНИТЕЛЬНАЯ ДЕЯТЕЛЬНОСТЬ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</si>
  <si>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</si>
  <si>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 xml:space="preserve">    НАЦИОНАЛЬНАЯ ЭКОНОМИКА</t>
  </si>
  <si>
    <t xml:space="preserve">      Дорожное хозяйство (дорожные фонды)</t>
  </si>
  <si>
    <t xml:space="preserve">      Другие вопросы в области национальной экономики</t>
  </si>
  <si>
    <t xml:space="preserve">    ЖИЛИЩНО-КОММУНАЛЬНОЕ ХОЗЯЙСТВО</t>
  </si>
  <si>
    <t xml:space="preserve">      Благоустройство</t>
  </si>
  <si>
    <t xml:space="preserve">    СОЦИАЛЬНАЯ ПОЛИТИКА</t>
  </si>
  <si>
    <t xml:space="preserve">      Пенсионное обеспечение</t>
  </si>
  <si>
    <t>ВСЕГО РАСХОДОВ:</t>
  </si>
  <si>
    <t>Начальник отдела                                                                         
Исполнитель                                                                                 Кузьминых Ирина Михайловна</t>
  </si>
  <si>
    <t>03</t>
  </si>
  <si>
    <t>02</t>
  </si>
  <si>
    <t>01</t>
  </si>
  <si>
    <t>00</t>
  </si>
  <si>
    <t>13</t>
  </si>
  <si>
    <t>04</t>
  </si>
  <si>
    <t>10</t>
  </si>
  <si>
    <t>09</t>
  </si>
  <si>
    <t>05</t>
  </si>
  <si>
    <t>12</t>
  </si>
  <si>
    <t>П о к а з а т е л и</t>
  </si>
  <si>
    <t>Мобилизационная и вневойсковая подготовка</t>
  </si>
  <si>
    <t>Национальная оборона</t>
  </si>
  <si>
    <t>Приложение 2</t>
  </si>
  <si>
    <t>План на 2021 год</t>
  </si>
  <si>
    <t>Исполнение 1 кв.2021 года</t>
  </si>
  <si>
    <t>% исполнения</t>
  </si>
  <si>
    <t>к отчету</t>
  </si>
  <si>
    <t>от .07.2021 №</t>
  </si>
  <si>
    <t>расходов Селинского бюджета по разделам, подразделам классификации расходов бюджетов за 2 квартал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</si>
</sst>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6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81">
    <xf numFmtId="0" fontId="0" fillId="0" borderId="0" xfId="0"/>
    <xf numFmtId="0" fontId="5" fillId="5" borderId="1" xfId="2" applyNumberFormat="1" applyFont="1" applyFill="1" applyProtection="1"/>
    <xf numFmtId="0" fontId="6" fillId="5" borderId="0" xfId="0" applyFont="1" applyFill="1" applyProtection="1">
      <protection locked="0"/>
    </xf>
    <xf numFmtId="0" fontId="5" fillId="5" borderId="1" xfId="37" applyNumberFormat="1" applyFont="1" applyFill="1" applyProtection="1">
      <alignment horizontal="left" wrapText="1"/>
    </xf>
    <xf numFmtId="0" fontId="5" fillId="5" borderId="1" xfId="1" applyNumberFormat="1" applyFont="1" applyFill="1" applyAlignment="1" applyProtection="1">
      <alignment wrapText="1"/>
    </xf>
    <xf numFmtId="0" fontId="5" fillId="5" borderId="1" xfId="1" applyFont="1" applyFill="1" applyAlignment="1">
      <alignment wrapText="1"/>
    </xf>
    <xf numFmtId="0" fontId="5" fillId="5" borderId="1" xfId="2" applyNumberFormat="1" applyFont="1" applyFill="1" applyAlignment="1" applyProtection="1"/>
    <xf numFmtId="0" fontId="8" fillId="5" borderId="1" xfId="4" applyNumberFormat="1" applyFont="1" applyFill="1" applyAlignment="1" applyProtection="1">
      <alignment horizontal="center"/>
    </xf>
    <xf numFmtId="164" fontId="5" fillId="5" borderId="3" xfId="32" applyNumberFormat="1" applyFont="1" applyFill="1" applyBorder="1" applyProtection="1">
      <alignment horizontal="right" vertical="top" shrinkToFit="1"/>
    </xf>
    <xf numFmtId="164" fontId="5" fillId="5" borderId="3" xfId="35" applyNumberFormat="1" applyFont="1" applyFill="1" applyBorder="1" applyProtection="1">
      <alignment horizontal="right" vertical="top" shrinkToFit="1"/>
    </xf>
    <xf numFmtId="0" fontId="9" fillId="5" borderId="4" xfId="29" applyNumberFormat="1" applyFont="1" applyFill="1" applyBorder="1" applyProtection="1">
      <alignment horizontal="center" vertical="center" wrapText="1"/>
    </xf>
    <xf numFmtId="0" fontId="5" fillId="5" borderId="8" xfId="30" applyNumberFormat="1" applyFont="1" applyFill="1" applyBorder="1" applyProtection="1">
      <alignment vertical="top" wrapText="1"/>
    </xf>
    <xf numFmtId="49" fontId="5" fillId="5" borderId="9" xfId="31" applyNumberFormat="1" applyFont="1" applyFill="1" applyBorder="1" applyProtection="1">
      <alignment horizontal="center" vertical="top" shrinkToFit="1"/>
    </xf>
    <xf numFmtId="1" fontId="5" fillId="5" borderId="9" xfId="31" applyNumberFormat="1" applyFont="1" applyFill="1" applyBorder="1" applyProtection="1">
      <alignment horizontal="center" vertical="top" shrinkToFit="1"/>
    </xf>
    <xf numFmtId="164" fontId="5" fillId="5" borderId="9" xfId="32" applyNumberFormat="1" applyFont="1" applyFill="1" applyBorder="1" applyProtection="1">
      <alignment horizontal="right" vertical="top" shrinkToFit="1"/>
    </xf>
    <xf numFmtId="164" fontId="5" fillId="5" borderId="10" xfId="33" applyNumberFormat="1" applyFont="1" applyFill="1" applyBorder="1" applyProtection="1">
      <alignment horizontal="right" vertical="top" shrinkToFit="1"/>
    </xf>
    <xf numFmtId="0" fontId="9" fillId="5" borderId="7" xfId="29" applyNumberFormat="1" applyFont="1" applyFill="1" applyBorder="1" applyProtection="1">
      <alignment horizontal="center" vertical="center" wrapText="1"/>
    </xf>
    <xf numFmtId="0" fontId="9" fillId="5" borderId="17" xfId="29" applyNumberFormat="1" applyFont="1" applyFill="1" applyBorder="1" applyProtection="1">
      <alignment horizontal="center" vertical="center" wrapText="1"/>
    </xf>
    <xf numFmtId="0" fontId="9" fillId="5" borderId="18" xfId="29" applyNumberFormat="1" applyFont="1" applyFill="1" applyBorder="1" applyProtection="1">
      <alignment horizontal="center" vertical="center" wrapText="1"/>
    </xf>
    <xf numFmtId="164" fontId="7" fillId="5" borderId="20" xfId="35" applyNumberFormat="1" applyFont="1" applyFill="1" applyBorder="1" applyProtection="1">
      <alignment horizontal="right" vertical="top" shrinkToFit="1"/>
    </xf>
    <xf numFmtId="164" fontId="7" fillId="5" borderId="21" xfId="33" applyNumberFormat="1" applyFont="1" applyFill="1" applyBorder="1" applyProtection="1">
      <alignment horizontal="right" vertical="top" shrinkToFit="1"/>
    </xf>
    <xf numFmtId="0" fontId="10" fillId="0" borderId="0" xfId="0" applyFont="1" applyAlignment="1">
      <alignment horizontal="left"/>
    </xf>
    <xf numFmtId="0" fontId="6" fillId="0" borderId="1" xfId="0" applyFont="1" applyBorder="1" applyAlignment="1">
      <alignment horizontal="left"/>
    </xf>
    <xf numFmtId="0" fontId="5" fillId="5" borderId="5" xfId="30" applyNumberFormat="1" applyFont="1" applyFill="1" applyBorder="1" applyProtection="1">
      <alignment vertical="top" wrapText="1"/>
    </xf>
    <xf numFmtId="49" fontId="5" fillId="5" borderId="2" xfId="31" applyNumberFormat="1" applyFont="1" applyFill="1" applyBorder="1" applyProtection="1">
      <alignment horizontal="center" vertical="top" shrinkToFit="1"/>
    </xf>
    <xf numFmtId="1" fontId="5" fillId="5" borderId="2" xfId="31" applyNumberFormat="1" applyFont="1" applyFill="1" applyBorder="1" applyProtection="1">
      <alignment horizontal="center" vertical="top" shrinkToFit="1"/>
    </xf>
    <xf numFmtId="164" fontId="5" fillId="5" borderId="2" xfId="32" applyNumberFormat="1" applyFont="1" applyFill="1" applyBorder="1" applyProtection="1">
      <alignment horizontal="right" vertical="top" shrinkToFit="1"/>
    </xf>
    <xf numFmtId="164" fontId="5" fillId="5" borderId="6" xfId="33" applyNumberFormat="1" applyFont="1" applyFill="1" applyBorder="1" applyProtection="1">
      <alignment horizontal="right" vertical="top" shrinkToFit="1"/>
    </xf>
    <xf numFmtId="11" fontId="15" fillId="5" borderId="22" xfId="0" applyNumberFormat="1" applyFont="1" applyFill="1" applyBorder="1" applyAlignment="1">
      <alignment wrapText="1"/>
    </xf>
    <xf numFmtId="49" fontId="15" fillId="5" borderId="22" xfId="0" applyNumberFormat="1" applyFont="1" applyFill="1" applyBorder="1" applyAlignment="1">
      <alignment horizontal="center"/>
    </xf>
    <xf numFmtId="11" fontId="13" fillId="5" borderId="22" xfId="0" applyNumberFormat="1" applyFont="1" applyFill="1" applyBorder="1" applyAlignment="1">
      <alignment wrapText="1"/>
    </xf>
    <xf numFmtId="49" fontId="13" fillId="5" borderId="22" xfId="0" applyNumberFormat="1" applyFont="1" applyFill="1" applyBorder="1" applyAlignment="1">
      <alignment horizontal="center"/>
    </xf>
    <xf numFmtId="4" fontId="14" fillId="5" borderId="22" xfId="0" applyNumberFormat="1" applyFont="1" applyFill="1" applyBorder="1" applyAlignment="1">
      <alignment horizontal="right" wrapText="1"/>
    </xf>
    <xf numFmtId="0" fontId="5" fillId="5" borderId="3" xfId="29" applyNumberFormat="1" applyFont="1" applyFill="1" applyBorder="1" applyProtection="1">
      <alignment horizontal="center" vertical="center" wrapText="1"/>
    </xf>
    <xf numFmtId="0" fontId="5" fillId="5" borderId="3" xfId="29" applyFont="1" applyFill="1" applyBorder="1">
      <alignment horizontal="center" vertical="center" wrapText="1"/>
    </xf>
    <xf numFmtId="0" fontId="5" fillId="5" borderId="1" xfId="5" applyNumberFormat="1" applyFont="1" applyFill="1" applyProtection="1">
      <alignment horizontal="right"/>
    </xf>
    <xf numFmtId="0" fontId="5" fillId="5" borderId="1" xfId="5" applyFont="1" applyFill="1">
      <alignment horizontal="right"/>
    </xf>
    <xf numFmtId="0" fontId="9" fillId="5" borderId="4" xfId="29" applyNumberFormat="1" applyFont="1" applyFill="1" applyBorder="1" applyProtection="1">
      <alignment horizontal="center" vertical="center" wrapText="1"/>
    </xf>
    <xf numFmtId="0" fontId="9" fillId="5" borderId="7" xfId="29" applyFont="1" applyFill="1" applyBorder="1">
      <alignment horizontal="center" vertical="center" wrapText="1"/>
    </xf>
    <xf numFmtId="0" fontId="9" fillId="5" borderId="15" xfId="7" applyNumberFormat="1" applyFont="1" applyFill="1" applyBorder="1" applyProtection="1">
      <alignment horizontal="center" vertical="center" wrapText="1"/>
    </xf>
    <xf numFmtId="0" fontId="9" fillId="5" borderId="16" xfId="7" applyFont="1" applyFill="1" applyBorder="1">
      <alignment horizontal="center" vertical="center" wrapText="1"/>
    </xf>
    <xf numFmtId="0" fontId="9" fillId="5" borderId="13" xfId="8" applyNumberFormat="1" applyFont="1" applyFill="1" applyBorder="1" applyProtection="1">
      <alignment horizontal="center" vertical="center" wrapText="1"/>
    </xf>
    <xf numFmtId="0" fontId="9" fillId="5" borderId="14" xfId="8" applyFont="1" applyFill="1" applyBorder="1">
      <alignment horizontal="center" vertical="center" wrapText="1"/>
    </xf>
    <xf numFmtId="0" fontId="9" fillId="5" borderId="4" xfId="13" applyNumberFormat="1" applyFont="1" applyFill="1" applyBorder="1" applyProtection="1">
      <alignment horizontal="center" vertical="center" wrapText="1"/>
    </xf>
    <xf numFmtId="0" fontId="9" fillId="5" borderId="7" xfId="13" applyFont="1" applyFill="1" applyBorder="1">
      <alignment horizontal="center" vertical="center" wrapText="1"/>
    </xf>
    <xf numFmtId="0" fontId="5" fillId="5" borderId="1" xfId="37" applyNumberFormat="1" applyFont="1" applyFill="1" applyProtection="1">
      <alignment horizontal="left" wrapText="1"/>
    </xf>
    <xf numFmtId="0" fontId="5" fillId="5" borderId="1" xfId="37" applyFont="1" applyFill="1">
      <alignment horizontal="left" wrapText="1"/>
    </xf>
    <xf numFmtId="0" fontId="7" fillId="5" borderId="19" xfId="34" applyNumberFormat="1" applyFont="1" applyFill="1" applyBorder="1" applyProtection="1">
      <alignment horizontal="left"/>
    </xf>
    <xf numFmtId="0" fontId="7" fillId="5" borderId="20" xfId="34" applyFont="1" applyFill="1" applyBorder="1">
      <alignment horizontal="left"/>
    </xf>
    <xf numFmtId="0" fontId="9" fillId="5" borderId="4" xfId="21" applyNumberFormat="1" applyFont="1" applyFill="1" applyBorder="1" applyProtection="1">
      <alignment horizontal="center" vertical="center" wrapText="1"/>
    </xf>
    <xf numFmtId="0" fontId="9" fillId="5" borderId="7" xfId="21" applyFont="1" applyFill="1" applyBorder="1">
      <alignment horizontal="center" vertical="center" wrapText="1"/>
    </xf>
    <xf numFmtId="0" fontId="9" fillId="5" borderId="4" xfId="22" applyNumberFormat="1" applyFont="1" applyFill="1" applyBorder="1" applyProtection="1">
      <alignment horizontal="center" vertical="center" wrapText="1"/>
    </xf>
    <xf numFmtId="0" fontId="9" fillId="5" borderId="7" xfId="22" applyFont="1" applyFill="1" applyBorder="1">
      <alignment horizontal="center" vertical="center" wrapText="1"/>
    </xf>
    <xf numFmtId="0" fontId="9" fillId="5" borderId="4" xfId="23" applyNumberFormat="1" applyFont="1" applyFill="1" applyBorder="1" applyProtection="1">
      <alignment horizontal="center" vertical="center" wrapText="1"/>
    </xf>
    <xf numFmtId="0" fontId="9" fillId="5" borderId="7" xfId="23" applyFont="1" applyFill="1" applyBorder="1">
      <alignment horizontal="center" vertical="center" wrapText="1"/>
    </xf>
    <xf numFmtId="0" fontId="9" fillId="5" borderId="4" xfId="24" applyNumberFormat="1" applyFont="1" applyFill="1" applyBorder="1" applyProtection="1">
      <alignment horizontal="center" vertical="center" wrapText="1"/>
    </xf>
    <xf numFmtId="0" fontId="9" fillId="5" borderId="7" xfId="24" applyFont="1" applyFill="1" applyBorder="1">
      <alignment horizontal="center" vertical="center" wrapText="1"/>
    </xf>
    <xf numFmtId="0" fontId="9" fillId="5" borderId="4" xfId="25" applyNumberFormat="1" applyFont="1" applyFill="1" applyBorder="1" applyProtection="1">
      <alignment horizontal="center" vertical="center" wrapText="1"/>
    </xf>
    <xf numFmtId="0" fontId="9" fillId="5" borderId="7" xfId="25" applyFont="1" applyFill="1" applyBorder="1">
      <alignment horizontal="center" vertical="center" wrapText="1"/>
    </xf>
    <xf numFmtId="0" fontId="9" fillId="5" borderId="4" xfId="26" applyNumberFormat="1" applyFont="1" applyFill="1" applyBorder="1" applyProtection="1">
      <alignment horizontal="center" vertical="center" wrapText="1"/>
    </xf>
    <xf numFmtId="0" fontId="9" fillId="5" borderId="7" xfId="26" applyFont="1" applyFill="1" applyBorder="1">
      <alignment horizontal="center" vertical="center" wrapText="1"/>
    </xf>
    <xf numFmtId="0" fontId="9" fillId="5" borderId="11" xfId="6" applyNumberFormat="1" applyFont="1" applyFill="1" applyBorder="1" applyProtection="1">
      <alignment horizontal="center" vertical="center" wrapText="1"/>
    </xf>
    <xf numFmtId="0" fontId="9" fillId="5" borderId="12" xfId="6" applyFont="1" applyFill="1" applyBorder="1">
      <alignment horizontal="center" vertical="center" wrapText="1"/>
    </xf>
    <xf numFmtId="0" fontId="9" fillId="5" borderId="15" xfId="19" applyNumberFormat="1" applyFont="1" applyFill="1" applyBorder="1" applyProtection="1">
      <alignment horizontal="center" vertical="center" wrapText="1"/>
    </xf>
    <xf numFmtId="0" fontId="9" fillId="5" borderId="16" xfId="19" applyFont="1" applyFill="1" applyBorder="1">
      <alignment horizontal="center" vertical="center" wrapText="1"/>
    </xf>
    <xf numFmtId="0" fontId="9" fillId="5" borderId="13" xfId="20" applyNumberFormat="1" applyFont="1" applyFill="1" applyBorder="1" applyProtection="1">
      <alignment horizontal="center" vertical="center" wrapText="1"/>
    </xf>
    <xf numFmtId="0" fontId="9" fillId="5" borderId="14" xfId="20" applyFont="1" applyFill="1" applyBorder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9" fillId="5" borderId="4" xfId="14" applyNumberFormat="1" applyFont="1" applyFill="1" applyBorder="1" applyProtection="1">
      <alignment horizontal="center" vertical="center" wrapText="1"/>
    </xf>
    <xf numFmtId="0" fontId="9" fillId="5" borderId="7" xfId="14" applyFont="1" applyFill="1" applyBorder="1">
      <alignment horizontal="center" vertical="center" wrapText="1"/>
    </xf>
    <xf numFmtId="0" fontId="9" fillId="5" borderId="4" xfId="15" applyNumberFormat="1" applyFont="1" applyFill="1" applyBorder="1" applyProtection="1">
      <alignment horizontal="center" vertical="center" wrapText="1"/>
    </xf>
    <xf numFmtId="0" fontId="9" fillId="5" borderId="7" xfId="15" applyFont="1" applyFill="1" applyBorder="1">
      <alignment horizontal="center" vertical="center" wrapText="1"/>
    </xf>
    <xf numFmtId="0" fontId="9" fillId="5" borderId="4" xfId="16" applyNumberFormat="1" applyFont="1" applyFill="1" applyBorder="1" applyProtection="1">
      <alignment horizontal="center" vertical="center" wrapText="1"/>
    </xf>
    <xf numFmtId="0" fontId="9" fillId="5" borderId="7" xfId="16" applyFont="1" applyFill="1" applyBorder="1">
      <alignment horizontal="center" vertical="center" wrapText="1"/>
    </xf>
    <xf numFmtId="0" fontId="9" fillId="5" borderId="4" xfId="17" applyNumberFormat="1" applyFont="1" applyFill="1" applyBorder="1" applyProtection="1">
      <alignment horizontal="center" vertical="center" wrapText="1"/>
    </xf>
    <xf numFmtId="0" fontId="9" fillId="5" borderId="7" xfId="17" applyFont="1" applyFill="1" applyBorder="1">
      <alignment horizontal="center" vertical="center" wrapText="1"/>
    </xf>
    <xf numFmtId="0" fontId="9" fillId="5" borderId="17" xfId="18" applyNumberFormat="1" applyFont="1" applyFill="1" applyBorder="1" applyProtection="1">
      <alignment horizontal="center" vertical="center" wrapText="1"/>
    </xf>
    <xf numFmtId="0" fontId="9" fillId="5" borderId="18" xfId="18" applyFont="1" applyFill="1" applyBorder="1">
      <alignment horizontal="center" vertical="center" wrapText="1"/>
    </xf>
    <xf numFmtId="0" fontId="9" fillId="5" borderId="15" xfId="29" applyNumberFormat="1" applyFont="1" applyFill="1" applyBorder="1" applyProtection="1">
      <alignment horizontal="center" vertical="center" wrapText="1"/>
    </xf>
    <xf numFmtId="0" fontId="9" fillId="5" borderId="16" xfId="29" applyFont="1" applyFill="1" applyBorder="1">
      <alignment horizontal="center" vertical="center" wrapText="1"/>
    </xf>
  </cellXfs>
  <cellStyles count="54">
    <cellStyle name="br" xfId="40" xr:uid="{00000000-0005-0000-0000-000000000000}"/>
    <cellStyle name="col" xfId="39" xr:uid="{00000000-0005-0000-0000-000001000000}"/>
    <cellStyle name="st50" xfId="35" xr:uid="{00000000-0005-0000-0000-000002000000}"/>
    <cellStyle name="st51" xfId="32" xr:uid="{00000000-0005-0000-0000-000003000000}"/>
    <cellStyle name="st52" xfId="53" xr:uid="{00000000-0005-0000-0000-000004000000}"/>
    <cellStyle name="style0" xfId="41" xr:uid="{00000000-0005-0000-0000-000005000000}"/>
    <cellStyle name="td" xfId="42" xr:uid="{00000000-0005-0000-0000-000006000000}"/>
    <cellStyle name="tr" xfId="38" xr:uid="{00000000-0005-0000-0000-000007000000}"/>
    <cellStyle name="xl21" xfId="43" xr:uid="{00000000-0005-0000-0000-000008000000}"/>
    <cellStyle name="xl22" xfId="6" xr:uid="{00000000-0005-0000-0000-000009000000}"/>
    <cellStyle name="xl23" xfId="44" xr:uid="{00000000-0005-0000-0000-00000A000000}"/>
    <cellStyle name="xl24" xfId="2" xr:uid="{00000000-0005-0000-0000-00000B000000}"/>
    <cellStyle name="xl25" xfId="7" xr:uid="{00000000-0005-0000-0000-00000C000000}"/>
    <cellStyle name="xl26" xfId="31" xr:uid="{00000000-0005-0000-0000-00000D000000}"/>
    <cellStyle name="xl27" xfId="8" xr:uid="{00000000-0005-0000-0000-00000E000000}"/>
    <cellStyle name="xl28" xfId="9" xr:uid="{00000000-0005-0000-0000-00000F000000}"/>
    <cellStyle name="xl29" xfId="10" xr:uid="{00000000-0005-0000-0000-000010000000}"/>
    <cellStyle name="xl30" xfId="11" xr:uid="{00000000-0005-0000-0000-000011000000}"/>
    <cellStyle name="xl31" xfId="12" xr:uid="{00000000-0005-0000-0000-000012000000}"/>
    <cellStyle name="xl32" xfId="13" xr:uid="{00000000-0005-0000-0000-000013000000}"/>
    <cellStyle name="xl33" xfId="45" xr:uid="{00000000-0005-0000-0000-000014000000}"/>
    <cellStyle name="xl34" xfId="14" xr:uid="{00000000-0005-0000-0000-000015000000}"/>
    <cellStyle name="xl35" xfId="15" xr:uid="{00000000-0005-0000-0000-000016000000}"/>
    <cellStyle name="xl36" xfId="16" xr:uid="{00000000-0005-0000-0000-000017000000}"/>
    <cellStyle name="xl37" xfId="17" xr:uid="{00000000-0005-0000-0000-000018000000}"/>
    <cellStyle name="xl38" xfId="34" xr:uid="{00000000-0005-0000-0000-000019000000}"/>
    <cellStyle name="xl39" xfId="18" xr:uid="{00000000-0005-0000-0000-00001A000000}"/>
    <cellStyle name="xl40" xfId="46" xr:uid="{00000000-0005-0000-0000-00001B000000}"/>
    <cellStyle name="xl41" xfId="47" xr:uid="{00000000-0005-0000-0000-00001C000000}"/>
    <cellStyle name="xl42" xfId="1" xr:uid="{00000000-0005-0000-0000-00001D000000}"/>
    <cellStyle name="xl43" xfId="19" xr:uid="{00000000-0005-0000-0000-00001E000000}"/>
    <cellStyle name="xl44" xfId="20" xr:uid="{00000000-0005-0000-0000-00001F000000}"/>
    <cellStyle name="xl45" xfId="21" xr:uid="{00000000-0005-0000-0000-000020000000}"/>
    <cellStyle name="xl46" xfId="22" xr:uid="{00000000-0005-0000-0000-000021000000}"/>
    <cellStyle name="xl47" xfId="23" xr:uid="{00000000-0005-0000-0000-000022000000}"/>
    <cellStyle name="xl48" xfId="24" xr:uid="{00000000-0005-0000-0000-000023000000}"/>
    <cellStyle name="xl49" xfId="25" xr:uid="{00000000-0005-0000-0000-000024000000}"/>
    <cellStyle name="xl50" xfId="26" xr:uid="{00000000-0005-0000-0000-000025000000}"/>
    <cellStyle name="xl51" xfId="27" xr:uid="{00000000-0005-0000-0000-000026000000}"/>
    <cellStyle name="xl52" xfId="28" xr:uid="{00000000-0005-0000-0000-000027000000}"/>
    <cellStyle name="xl53" xfId="29" xr:uid="{00000000-0005-0000-0000-000028000000}"/>
    <cellStyle name="xl54" xfId="37" xr:uid="{00000000-0005-0000-0000-000029000000}"/>
    <cellStyle name="xl55" xfId="48" xr:uid="{00000000-0005-0000-0000-00002A000000}"/>
    <cellStyle name="xl56" xfId="36" xr:uid="{00000000-0005-0000-0000-00002B000000}"/>
    <cellStyle name="xl57" xfId="3" xr:uid="{00000000-0005-0000-0000-00002C000000}"/>
    <cellStyle name="xl58" xfId="4" xr:uid="{00000000-0005-0000-0000-00002D000000}"/>
    <cellStyle name="xl59" xfId="5" xr:uid="{00000000-0005-0000-0000-00002E000000}"/>
    <cellStyle name="xl60" xfId="49" xr:uid="{00000000-0005-0000-0000-00002F000000}"/>
    <cellStyle name="xl61" xfId="30" xr:uid="{00000000-0005-0000-0000-000030000000}"/>
    <cellStyle name="xl62" xfId="50" xr:uid="{00000000-0005-0000-0000-000031000000}"/>
    <cellStyle name="xl63" xfId="51" xr:uid="{00000000-0005-0000-0000-000032000000}"/>
    <cellStyle name="xl64" xfId="52" xr:uid="{00000000-0005-0000-0000-000033000000}"/>
    <cellStyle name="xl65" xfId="33" xr:uid="{00000000-0005-0000-0000-000034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7"/>
  <sheetViews>
    <sheetView showGridLines="0" tabSelected="1" zoomScaleNormal="100" zoomScaleSheetLayoutView="100" workbookViewId="0">
      <pane ySplit="9" topLeftCell="A10" activePane="bottomLeft" state="frozen"/>
      <selection pane="bottomLeft" activeCell="A12" sqref="A12"/>
    </sheetView>
  </sheetViews>
  <sheetFormatPr defaultRowHeight="15" outlineLevelRow="1" x14ac:dyDescent="0.25"/>
  <cols>
    <col min="1" max="1" width="59.85546875" style="2" customWidth="1"/>
    <col min="2" max="2" width="4.7109375" style="2" customWidth="1"/>
    <col min="3" max="3" width="4.42578125" style="2" customWidth="1"/>
    <col min="4" max="9" width="9.140625" style="2" hidden="1" customWidth="1"/>
    <col min="10" max="10" width="10.5703125" style="2" customWidth="1"/>
    <col min="11" max="18" width="9.140625" style="2" hidden="1" customWidth="1"/>
    <col min="19" max="19" width="8.28515625" style="2" customWidth="1"/>
    <col min="20" max="22" width="9.140625" style="2" hidden="1" customWidth="1"/>
    <col min="23" max="23" width="10.140625" style="2" customWidth="1"/>
    <col min="24" max="24" width="9.140625" style="2" hidden="1"/>
    <col min="25" max="25" width="9.140625" style="2" customWidth="1"/>
    <col min="26" max="16384" width="9.140625" style="2"/>
  </cols>
  <sheetData>
    <row r="1" spans="1:25" ht="15.75" x14ac:dyDescent="0.25">
      <c r="A1" s="4"/>
      <c r="B1" s="5"/>
      <c r="C1" s="5"/>
      <c r="D1" s="5"/>
      <c r="E1" s="5"/>
      <c r="F1" s="5"/>
      <c r="G1" s="5"/>
      <c r="H1" s="5"/>
      <c r="I1" s="5"/>
      <c r="J1" s="21" t="s">
        <v>33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1"/>
      <c r="Y1" s="1"/>
    </row>
    <row r="2" spans="1:25" x14ac:dyDescent="0.25">
      <c r="A2" s="4"/>
      <c r="B2" s="5"/>
      <c r="C2" s="5"/>
      <c r="D2" s="5"/>
      <c r="E2" s="5"/>
      <c r="F2" s="5"/>
      <c r="G2" s="5"/>
      <c r="H2" s="5"/>
      <c r="I2" s="5"/>
      <c r="J2" s="22" t="s">
        <v>37</v>
      </c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x14ac:dyDescent="0.25">
      <c r="A3" s="4"/>
      <c r="B3" s="5"/>
      <c r="C3" s="5"/>
      <c r="D3" s="5"/>
      <c r="E3" s="5"/>
      <c r="F3" s="5"/>
      <c r="G3" s="5"/>
      <c r="H3" s="5"/>
      <c r="I3" s="5"/>
      <c r="J3" s="22" t="s">
        <v>38</v>
      </c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x14ac:dyDescent="0.25">
      <c r="A4" s="4"/>
      <c r="B4" s="5"/>
      <c r="C4" s="5"/>
      <c r="D4" s="5"/>
      <c r="E4" s="5"/>
      <c r="F4" s="5"/>
      <c r="G4" s="5"/>
      <c r="H4" s="5"/>
      <c r="I4" s="5"/>
      <c r="J4" s="22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ht="18.75" x14ac:dyDescent="0.3">
      <c r="A5" s="67" t="s">
        <v>30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7"/>
      <c r="Y5" s="6"/>
    </row>
    <row r="6" spans="1:25" ht="15.75" x14ac:dyDescent="0.25">
      <c r="A6" s="68" t="s">
        <v>39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7"/>
      <c r="Y6" s="6"/>
    </row>
    <row r="7" spans="1:25" ht="15.75" thickBot="1" x14ac:dyDescent="0.3">
      <c r="A7" s="35" t="s">
        <v>0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1"/>
    </row>
    <row r="8" spans="1:25" x14ac:dyDescent="0.25">
      <c r="A8" s="61" t="s">
        <v>1</v>
      </c>
      <c r="B8" s="39" t="s">
        <v>2</v>
      </c>
      <c r="C8" s="41" t="s">
        <v>3</v>
      </c>
      <c r="D8" s="43" t="s">
        <v>4</v>
      </c>
      <c r="E8" s="69" t="s">
        <v>4</v>
      </c>
      <c r="F8" s="71" t="s">
        <v>4</v>
      </c>
      <c r="G8" s="73" t="s">
        <v>4</v>
      </c>
      <c r="H8" s="75" t="s">
        <v>4</v>
      </c>
      <c r="I8" s="77" t="s">
        <v>4</v>
      </c>
      <c r="J8" s="63" t="s">
        <v>34</v>
      </c>
      <c r="K8" s="65" t="s">
        <v>4</v>
      </c>
      <c r="L8" s="49" t="s">
        <v>4</v>
      </c>
      <c r="M8" s="51" t="s">
        <v>4</v>
      </c>
      <c r="N8" s="53" t="s">
        <v>4</v>
      </c>
      <c r="O8" s="55" t="s">
        <v>4</v>
      </c>
      <c r="P8" s="57" t="s">
        <v>4</v>
      </c>
      <c r="Q8" s="59" t="s">
        <v>4</v>
      </c>
      <c r="R8" s="10" t="s">
        <v>4</v>
      </c>
      <c r="S8" s="37" t="s">
        <v>35</v>
      </c>
      <c r="T8" s="37" t="s">
        <v>4</v>
      </c>
      <c r="U8" s="37" t="s">
        <v>4</v>
      </c>
      <c r="V8" s="17" t="s">
        <v>4</v>
      </c>
      <c r="W8" s="79" t="s">
        <v>36</v>
      </c>
      <c r="X8" s="33" t="s">
        <v>4</v>
      </c>
      <c r="Y8" s="1"/>
    </row>
    <row r="9" spans="1:25" ht="15.75" thickBot="1" x14ac:dyDescent="0.3">
      <c r="A9" s="62"/>
      <c r="B9" s="40"/>
      <c r="C9" s="42"/>
      <c r="D9" s="44"/>
      <c r="E9" s="70"/>
      <c r="F9" s="72"/>
      <c r="G9" s="74"/>
      <c r="H9" s="76"/>
      <c r="I9" s="78"/>
      <c r="J9" s="64"/>
      <c r="K9" s="66"/>
      <c r="L9" s="50"/>
      <c r="M9" s="52"/>
      <c r="N9" s="54"/>
      <c r="O9" s="56"/>
      <c r="P9" s="58"/>
      <c r="Q9" s="60"/>
      <c r="R9" s="16"/>
      <c r="S9" s="38"/>
      <c r="T9" s="38"/>
      <c r="U9" s="38"/>
      <c r="V9" s="18"/>
      <c r="W9" s="80"/>
      <c r="X9" s="34"/>
      <c r="Y9" s="1"/>
    </row>
    <row r="10" spans="1:25" x14ac:dyDescent="0.25">
      <c r="A10" s="11" t="s">
        <v>5</v>
      </c>
      <c r="B10" s="12" t="s">
        <v>22</v>
      </c>
      <c r="C10" s="12" t="s">
        <v>23</v>
      </c>
      <c r="D10" s="13"/>
      <c r="E10" s="13"/>
      <c r="F10" s="13"/>
      <c r="G10" s="13"/>
      <c r="H10" s="13"/>
      <c r="I10" s="14">
        <v>0</v>
      </c>
      <c r="J10" s="14">
        <f>J11+J12+J13</f>
        <v>1054.9000000000001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14243.9882</v>
      </c>
      <c r="S10" s="14">
        <f>S11+S12+S13</f>
        <v>622.20000000000005</v>
      </c>
      <c r="T10" s="14">
        <v>0</v>
      </c>
      <c r="U10" s="14">
        <v>0</v>
      </c>
      <c r="V10" s="14">
        <v>41503.479700000004</v>
      </c>
      <c r="W10" s="15">
        <f>S10/J10*100</f>
        <v>58.981894018390371</v>
      </c>
      <c r="X10" s="8">
        <v>0</v>
      </c>
      <c r="Y10" s="1"/>
    </row>
    <row r="11" spans="1:25" ht="25.5" outlineLevel="1" x14ac:dyDescent="0.25">
      <c r="A11" s="23" t="s">
        <v>6</v>
      </c>
      <c r="B11" s="24" t="s">
        <v>22</v>
      </c>
      <c r="C11" s="24" t="s">
        <v>21</v>
      </c>
      <c r="D11" s="25"/>
      <c r="E11" s="25"/>
      <c r="F11" s="25"/>
      <c r="G11" s="25"/>
      <c r="H11" s="25"/>
      <c r="I11" s="26">
        <v>0</v>
      </c>
      <c r="J11" s="26">
        <v>406.1</v>
      </c>
      <c r="K11" s="26">
        <v>0</v>
      </c>
      <c r="L11" s="26">
        <v>0</v>
      </c>
      <c r="M11" s="26">
        <v>0</v>
      </c>
      <c r="N11" s="26">
        <v>0</v>
      </c>
      <c r="O11" s="26">
        <v>0</v>
      </c>
      <c r="P11" s="26">
        <v>0</v>
      </c>
      <c r="Q11" s="26">
        <v>0</v>
      </c>
      <c r="R11" s="26">
        <v>0</v>
      </c>
      <c r="S11" s="26">
        <v>260.8</v>
      </c>
      <c r="T11" s="26">
        <v>0</v>
      </c>
      <c r="U11" s="26">
        <v>0</v>
      </c>
      <c r="V11" s="26">
        <v>976.33349999999996</v>
      </c>
      <c r="W11" s="27">
        <f t="shared" ref="W11:W25" si="0">S11/J11*100</f>
        <v>64.220635311499635</v>
      </c>
      <c r="X11" s="8">
        <v>0</v>
      </c>
      <c r="Y11" s="1"/>
    </row>
    <row r="12" spans="1:25" ht="38.25" outlineLevel="1" x14ac:dyDescent="0.25">
      <c r="A12" s="23" t="s">
        <v>7</v>
      </c>
      <c r="B12" s="24" t="s">
        <v>22</v>
      </c>
      <c r="C12" s="24" t="s">
        <v>25</v>
      </c>
      <c r="D12" s="25"/>
      <c r="E12" s="25"/>
      <c r="F12" s="25"/>
      <c r="G12" s="25"/>
      <c r="H12" s="25"/>
      <c r="I12" s="26">
        <v>0</v>
      </c>
      <c r="J12" s="26">
        <v>638.20000000000005</v>
      </c>
      <c r="K12" s="26">
        <v>0</v>
      </c>
      <c r="L12" s="26">
        <v>0</v>
      </c>
      <c r="M12" s="26">
        <v>0</v>
      </c>
      <c r="N12" s="26">
        <v>0</v>
      </c>
      <c r="O12" s="26">
        <v>0</v>
      </c>
      <c r="P12" s="26">
        <v>0</v>
      </c>
      <c r="Q12" s="26">
        <v>0</v>
      </c>
      <c r="R12" s="26">
        <v>10946.2862</v>
      </c>
      <c r="S12" s="26">
        <v>356.1</v>
      </c>
      <c r="T12" s="26">
        <v>0</v>
      </c>
      <c r="U12" s="26">
        <v>0</v>
      </c>
      <c r="V12" s="26">
        <v>25755.4584</v>
      </c>
      <c r="W12" s="27">
        <f t="shared" si="0"/>
        <v>55.797555625195862</v>
      </c>
      <c r="X12" s="8">
        <v>0</v>
      </c>
      <c r="Y12" s="1"/>
    </row>
    <row r="13" spans="1:25" outlineLevel="1" x14ac:dyDescent="0.25">
      <c r="A13" s="23" t="s">
        <v>8</v>
      </c>
      <c r="B13" s="24" t="s">
        <v>22</v>
      </c>
      <c r="C13" s="24" t="s">
        <v>24</v>
      </c>
      <c r="D13" s="25"/>
      <c r="E13" s="25"/>
      <c r="F13" s="25"/>
      <c r="G13" s="25"/>
      <c r="H13" s="25"/>
      <c r="I13" s="26">
        <v>0</v>
      </c>
      <c r="J13" s="26">
        <v>10.6</v>
      </c>
      <c r="K13" s="26">
        <v>0</v>
      </c>
      <c r="L13" s="26">
        <v>0</v>
      </c>
      <c r="M13" s="26">
        <v>0</v>
      </c>
      <c r="N13" s="26">
        <v>0</v>
      </c>
      <c r="O13" s="26">
        <v>0</v>
      </c>
      <c r="P13" s="26">
        <v>0</v>
      </c>
      <c r="Q13" s="26">
        <v>0</v>
      </c>
      <c r="R13" s="26">
        <v>3297.7020000000002</v>
      </c>
      <c r="S13" s="26">
        <v>5.3</v>
      </c>
      <c r="T13" s="26">
        <v>0</v>
      </c>
      <c r="U13" s="26">
        <v>0</v>
      </c>
      <c r="V13" s="26">
        <v>14139.7878</v>
      </c>
      <c r="W13" s="27">
        <f t="shared" si="0"/>
        <v>50</v>
      </c>
      <c r="X13" s="8">
        <v>0</v>
      </c>
      <c r="Y13" s="1"/>
    </row>
    <row r="14" spans="1:25" outlineLevel="1" x14ac:dyDescent="0.25">
      <c r="A14" s="28" t="s">
        <v>32</v>
      </c>
      <c r="B14" s="29" t="s">
        <v>21</v>
      </c>
      <c r="C14" s="29" t="s">
        <v>23</v>
      </c>
      <c r="D14" s="25"/>
      <c r="E14" s="25"/>
      <c r="F14" s="25"/>
      <c r="G14" s="25"/>
      <c r="H14" s="25"/>
      <c r="I14" s="26"/>
      <c r="J14" s="26">
        <f>J15</f>
        <v>90.6</v>
      </c>
      <c r="K14" s="26"/>
      <c r="L14" s="26"/>
      <c r="M14" s="26"/>
      <c r="N14" s="26"/>
      <c r="O14" s="26"/>
      <c r="P14" s="26"/>
      <c r="Q14" s="26"/>
      <c r="R14" s="26"/>
      <c r="S14" s="26">
        <f>S15</f>
        <v>32.1</v>
      </c>
      <c r="T14" s="26"/>
      <c r="U14" s="26"/>
      <c r="V14" s="26"/>
      <c r="W14" s="27">
        <f>S14/J14*100</f>
        <v>35.430463576158942</v>
      </c>
      <c r="X14" s="8"/>
      <c r="Y14" s="1"/>
    </row>
    <row r="15" spans="1:25" outlineLevel="1" x14ac:dyDescent="0.25">
      <c r="A15" s="30" t="s">
        <v>31</v>
      </c>
      <c r="B15" s="31" t="s">
        <v>21</v>
      </c>
      <c r="C15" s="31" t="s">
        <v>20</v>
      </c>
      <c r="D15" s="32">
        <v>88900</v>
      </c>
      <c r="E15" s="25"/>
      <c r="F15" s="25"/>
      <c r="G15" s="25"/>
      <c r="H15" s="25"/>
      <c r="I15" s="26"/>
      <c r="J15" s="26">
        <v>90.6</v>
      </c>
      <c r="K15" s="26"/>
      <c r="L15" s="26"/>
      <c r="M15" s="26"/>
      <c r="N15" s="26"/>
      <c r="O15" s="26"/>
      <c r="P15" s="26"/>
      <c r="Q15" s="26"/>
      <c r="R15" s="26"/>
      <c r="S15" s="26">
        <v>32.1</v>
      </c>
      <c r="T15" s="26"/>
      <c r="U15" s="26"/>
      <c r="V15" s="26"/>
      <c r="W15" s="27">
        <f>S15/J15*100</f>
        <v>35.430463576158942</v>
      </c>
      <c r="X15" s="8"/>
      <c r="Y15" s="1"/>
    </row>
    <row r="16" spans="1:25" ht="25.5" x14ac:dyDescent="0.25">
      <c r="A16" s="23" t="s">
        <v>9</v>
      </c>
      <c r="B16" s="24" t="s">
        <v>20</v>
      </c>
      <c r="C16" s="24" t="s">
        <v>23</v>
      </c>
      <c r="D16" s="25"/>
      <c r="E16" s="25"/>
      <c r="F16" s="25"/>
      <c r="G16" s="25"/>
      <c r="H16" s="25"/>
      <c r="I16" s="26">
        <v>0</v>
      </c>
      <c r="J16" s="26">
        <f>J17</f>
        <v>833.7</v>
      </c>
      <c r="K16" s="26">
        <v>0</v>
      </c>
      <c r="L16" s="26">
        <v>0</v>
      </c>
      <c r="M16" s="26">
        <v>0</v>
      </c>
      <c r="N16" s="26">
        <v>0</v>
      </c>
      <c r="O16" s="26">
        <v>0</v>
      </c>
      <c r="P16" s="26">
        <v>0</v>
      </c>
      <c r="Q16" s="26">
        <v>0</v>
      </c>
      <c r="R16" s="26">
        <v>0</v>
      </c>
      <c r="S16" s="26">
        <f>S17</f>
        <v>487.6</v>
      </c>
      <c r="T16" s="26">
        <v>0</v>
      </c>
      <c r="U16" s="26">
        <v>0</v>
      </c>
      <c r="V16" s="26">
        <v>1143.299</v>
      </c>
      <c r="W16" s="27">
        <f>S16/J16*100</f>
        <v>58.486266042941104</v>
      </c>
      <c r="X16" s="8">
        <v>0</v>
      </c>
      <c r="Y16" s="1"/>
    </row>
    <row r="17" spans="1:25" ht="25.5" outlineLevel="1" x14ac:dyDescent="0.25">
      <c r="A17" s="23" t="s">
        <v>10</v>
      </c>
      <c r="B17" s="24" t="s">
        <v>20</v>
      </c>
      <c r="C17" s="24" t="s">
        <v>27</v>
      </c>
      <c r="D17" s="25"/>
      <c r="E17" s="25"/>
      <c r="F17" s="25"/>
      <c r="G17" s="25"/>
      <c r="H17" s="25"/>
      <c r="I17" s="26">
        <v>0</v>
      </c>
      <c r="J17" s="26">
        <v>833.7</v>
      </c>
      <c r="K17" s="26">
        <v>0</v>
      </c>
      <c r="L17" s="26">
        <v>0</v>
      </c>
      <c r="M17" s="26">
        <v>0</v>
      </c>
      <c r="N17" s="26">
        <v>0</v>
      </c>
      <c r="O17" s="26">
        <v>0</v>
      </c>
      <c r="P17" s="26">
        <v>0</v>
      </c>
      <c r="Q17" s="26">
        <v>0</v>
      </c>
      <c r="R17" s="26">
        <v>0</v>
      </c>
      <c r="S17" s="26">
        <v>487.6</v>
      </c>
      <c r="T17" s="26">
        <v>0</v>
      </c>
      <c r="U17" s="26">
        <v>0</v>
      </c>
      <c r="V17" s="26">
        <v>1132.1990000000001</v>
      </c>
      <c r="W17" s="27">
        <f t="shared" si="0"/>
        <v>58.486266042941104</v>
      </c>
      <c r="X17" s="8">
        <v>0</v>
      </c>
      <c r="Y17" s="1"/>
    </row>
    <row r="18" spans="1:25" x14ac:dyDescent="0.25">
      <c r="A18" s="23" t="s">
        <v>11</v>
      </c>
      <c r="B18" s="24" t="s">
        <v>25</v>
      </c>
      <c r="C18" s="24" t="s">
        <v>23</v>
      </c>
      <c r="D18" s="25"/>
      <c r="E18" s="25"/>
      <c r="F18" s="25"/>
      <c r="G18" s="25"/>
      <c r="H18" s="25"/>
      <c r="I18" s="26">
        <v>0</v>
      </c>
      <c r="J18" s="26">
        <f>J19+J20</f>
        <v>703.3</v>
      </c>
      <c r="K18" s="26">
        <v>0</v>
      </c>
      <c r="L18" s="26">
        <v>0</v>
      </c>
      <c r="M18" s="26">
        <v>0</v>
      </c>
      <c r="N18" s="26">
        <v>0</v>
      </c>
      <c r="O18" s="26">
        <v>0</v>
      </c>
      <c r="P18" s="26">
        <v>0</v>
      </c>
      <c r="Q18" s="26">
        <v>0</v>
      </c>
      <c r="R18" s="26">
        <v>30428.964</v>
      </c>
      <c r="S18" s="26">
        <f>S19+S20</f>
        <v>204.6</v>
      </c>
      <c r="T18" s="26">
        <v>0</v>
      </c>
      <c r="U18" s="26">
        <v>0</v>
      </c>
      <c r="V18" s="26">
        <v>36833.210899999998</v>
      </c>
      <c r="W18" s="27">
        <f t="shared" si="0"/>
        <v>29.091426133939997</v>
      </c>
      <c r="X18" s="8">
        <v>0</v>
      </c>
      <c r="Y18" s="1"/>
    </row>
    <row r="19" spans="1:25" outlineLevel="1" x14ac:dyDescent="0.25">
      <c r="A19" s="23" t="s">
        <v>12</v>
      </c>
      <c r="B19" s="24" t="s">
        <v>25</v>
      </c>
      <c r="C19" s="24" t="s">
        <v>27</v>
      </c>
      <c r="D19" s="25"/>
      <c r="E19" s="25"/>
      <c r="F19" s="25"/>
      <c r="G19" s="25"/>
      <c r="H19" s="25"/>
      <c r="I19" s="26">
        <v>0</v>
      </c>
      <c r="J19" s="26">
        <v>694.3</v>
      </c>
      <c r="K19" s="26">
        <v>0</v>
      </c>
      <c r="L19" s="26">
        <v>0</v>
      </c>
      <c r="M19" s="26">
        <v>0</v>
      </c>
      <c r="N19" s="26">
        <v>0</v>
      </c>
      <c r="O19" s="26">
        <v>0</v>
      </c>
      <c r="P19" s="26">
        <v>0</v>
      </c>
      <c r="Q19" s="26">
        <v>0</v>
      </c>
      <c r="R19" s="26">
        <v>30322.481</v>
      </c>
      <c r="S19" s="26">
        <v>195.6</v>
      </c>
      <c r="T19" s="26">
        <v>0</v>
      </c>
      <c r="U19" s="26">
        <v>0</v>
      </c>
      <c r="V19" s="26">
        <v>36129.631999999998</v>
      </c>
      <c r="W19" s="27">
        <f t="shared" si="0"/>
        <v>28.172259830044649</v>
      </c>
      <c r="X19" s="8">
        <v>0</v>
      </c>
      <c r="Y19" s="1"/>
    </row>
    <row r="20" spans="1:25" outlineLevel="1" x14ac:dyDescent="0.25">
      <c r="A20" s="23" t="s">
        <v>13</v>
      </c>
      <c r="B20" s="24" t="s">
        <v>25</v>
      </c>
      <c r="C20" s="24" t="s">
        <v>29</v>
      </c>
      <c r="D20" s="25"/>
      <c r="E20" s="25"/>
      <c r="F20" s="25"/>
      <c r="G20" s="25"/>
      <c r="H20" s="25"/>
      <c r="I20" s="26">
        <v>0</v>
      </c>
      <c r="J20" s="26">
        <v>9</v>
      </c>
      <c r="K20" s="26">
        <v>0</v>
      </c>
      <c r="L20" s="26">
        <v>0</v>
      </c>
      <c r="M20" s="26">
        <v>0</v>
      </c>
      <c r="N20" s="26">
        <v>0</v>
      </c>
      <c r="O20" s="26">
        <v>0</v>
      </c>
      <c r="P20" s="26">
        <v>0</v>
      </c>
      <c r="Q20" s="26">
        <v>0</v>
      </c>
      <c r="R20" s="26">
        <v>0</v>
      </c>
      <c r="S20" s="26">
        <v>9</v>
      </c>
      <c r="T20" s="26">
        <v>0</v>
      </c>
      <c r="U20" s="26">
        <v>0</v>
      </c>
      <c r="V20" s="26">
        <v>109.1075</v>
      </c>
      <c r="W20" s="27">
        <f t="shared" si="0"/>
        <v>100</v>
      </c>
      <c r="X20" s="8">
        <v>0</v>
      </c>
      <c r="Y20" s="1"/>
    </row>
    <row r="21" spans="1:25" x14ac:dyDescent="0.25">
      <c r="A21" s="23" t="s">
        <v>14</v>
      </c>
      <c r="B21" s="24" t="s">
        <v>28</v>
      </c>
      <c r="C21" s="24" t="s">
        <v>23</v>
      </c>
      <c r="D21" s="25"/>
      <c r="E21" s="25"/>
      <c r="F21" s="25"/>
      <c r="G21" s="25"/>
      <c r="H21" s="25"/>
      <c r="I21" s="26">
        <v>0</v>
      </c>
      <c r="J21" s="26">
        <f>J22</f>
        <v>7</v>
      </c>
      <c r="K21" s="26">
        <v>0</v>
      </c>
      <c r="L21" s="26">
        <v>0</v>
      </c>
      <c r="M21" s="26">
        <v>0</v>
      </c>
      <c r="N21" s="26">
        <v>0</v>
      </c>
      <c r="O21" s="26">
        <v>0</v>
      </c>
      <c r="P21" s="26">
        <v>0</v>
      </c>
      <c r="Q21" s="26">
        <v>0</v>
      </c>
      <c r="R21" s="26">
        <v>225.7</v>
      </c>
      <c r="S21" s="26">
        <f>S22</f>
        <v>6.3</v>
      </c>
      <c r="T21" s="26">
        <v>0</v>
      </c>
      <c r="U21" s="26">
        <v>0</v>
      </c>
      <c r="V21" s="26">
        <v>232.5</v>
      </c>
      <c r="W21" s="27">
        <f t="shared" si="0"/>
        <v>90</v>
      </c>
      <c r="X21" s="8">
        <v>0</v>
      </c>
      <c r="Y21" s="1"/>
    </row>
    <row r="22" spans="1:25" outlineLevel="1" x14ac:dyDescent="0.25">
      <c r="A22" s="23" t="s">
        <v>15</v>
      </c>
      <c r="B22" s="24" t="s">
        <v>28</v>
      </c>
      <c r="C22" s="24" t="s">
        <v>20</v>
      </c>
      <c r="D22" s="25"/>
      <c r="E22" s="25"/>
      <c r="F22" s="25"/>
      <c r="G22" s="25"/>
      <c r="H22" s="25"/>
      <c r="I22" s="26">
        <v>0</v>
      </c>
      <c r="J22" s="26">
        <v>7</v>
      </c>
      <c r="K22" s="26">
        <v>0</v>
      </c>
      <c r="L22" s="26">
        <v>0</v>
      </c>
      <c r="M22" s="26">
        <v>0</v>
      </c>
      <c r="N22" s="26">
        <v>0</v>
      </c>
      <c r="O22" s="26">
        <v>0</v>
      </c>
      <c r="P22" s="26">
        <v>0</v>
      </c>
      <c r="Q22" s="26">
        <v>0</v>
      </c>
      <c r="R22" s="26">
        <v>225.7</v>
      </c>
      <c r="S22" s="26">
        <v>6.3</v>
      </c>
      <c r="T22" s="26">
        <v>0</v>
      </c>
      <c r="U22" s="26">
        <v>0</v>
      </c>
      <c r="V22" s="26">
        <v>232.5</v>
      </c>
      <c r="W22" s="27">
        <f t="shared" si="0"/>
        <v>90</v>
      </c>
      <c r="X22" s="8">
        <v>0</v>
      </c>
      <c r="Y22" s="1"/>
    </row>
    <row r="23" spans="1:25" x14ac:dyDescent="0.25">
      <c r="A23" s="23" t="s">
        <v>16</v>
      </c>
      <c r="B23" s="24" t="s">
        <v>26</v>
      </c>
      <c r="C23" s="24" t="s">
        <v>23</v>
      </c>
      <c r="D23" s="25"/>
      <c r="E23" s="25"/>
      <c r="F23" s="25"/>
      <c r="G23" s="25"/>
      <c r="H23" s="25"/>
      <c r="I23" s="26">
        <v>0</v>
      </c>
      <c r="J23" s="26">
        <f>J24</f>
        <v>107.3</v>
      </c>
      <c r="K23" s="26">
        <v>0</v>
      </c>
      <c r="L23" s="26">
        <v>0</v>
      </c>
      <c r="M23" s="26">
        <v>0</v>
      </c>
      <c r="N23" s="26">
        <v>0</v>
      </c>
      <c r="O23" s="26">
        <v>0</v>
      </c>
      <c r="P23" s="26">
        <v>0</v>
      </c>
      <c r="Q23" s="26">
        <v>0</v>
      </c>
      <c r="R23" s="26">
        <v>17386.7798</v>
      </c>
      <c r="S23" s="26">
        <f>S24</f>
        <v>71.3</v>
      </c>
      <c r="T23" s="26">
        <v>0</v>
      </c>
      <c r="U23" s="26">
        <v>0</v>
      </c>
      <c r="V23" s="26">
        <v>18675.7719</v>
      </c>
      <c r="W23" s="27">
        <f t="shared" si="0"/>
        <v>66.449207828518169</v>
      </c>
      <c r="X23" s="8">
        <v>0</v>
      </c>
      <c r="Y23" s="1"/>
    </row>
    <row r="24" spans="1:25" ht="15.75" outlineLevel="1" thickBot="1" x14ac:dyDescent="0.3">
      <c r="A24" s="23" t="s">
        <v>17</v>
      </c>
      <c r="B24" s="24" t="s">
        <v>26</v>
      </c>
      <c r="C24" s="24" t="s">
        <v>22</v>
      </c>
      <c r="D24" s="25"/>
      <c r="E24" s="25"/>
      <c r="F24" s="25"/>
      <c r="G24" s="25"/>
      <c r="H24" s="25"/>
      <c r="I24" s="26">
        <v>0</v>
      </c>
      <c r="J24" s="26">
        <v>107.3</v>
      </c>
      <c r="K24" s="26">
        <v>0</v>
      </c>
      <c r="L24" s="26">
        <v>0</v>
      </c>
      <c r="M24" s="26">
        <v>0</v>
      </c>
      <c r="N24" s="26">
        <v>0</v>
      </c>
      <c r="O24" s="26">
        <v>0</v>
      </c>
      <c r="P24" s="26">
        <v>0</v>
      </c>
      <c r="Q24" s="26">
        <v>0</v>
      </c>
      <c r="R24" s="26">
        <v>0</v>
      </c>
      <c r="S24" s="26">
        <v>71.3</v>
      </c>
      <c r="T24" s="26">
        <v>0</v>
      </c>
      <c r="U24" s="26">
        <v>0</v>
      </c>
      <c r="V24" s="26">
        <v>1224.1969999999999</v>
      </c>
      <c r="W24" s="27">
        <f t="shared" si="0"/>
        <v>66.449207828518169</v>
      </c>
      <c r="X24" s="8">
        <v>0</v>
      </c>
      <c r="Y24" s="1"/>
    </row>
    <row r="25" spans="1:25" ht="15.75" thickBot="1" x14ac:dyDescent="0.3">
      <c r="A25" s="47" t="s">
        <v>18</v>
      </c>
      <c r="B25" s="48"/>
      <c r="C25" s="48"/>
      <c r="D25" s="48"/>
      <c r="E25" s="48"/>
      <c r="F25" s="48"/>
      <c r="G25" s="48"/>
      <c r="H25" s="48"/>
      <c r="I25" s="19">
        <v>0</v>
      </c>
      <c r="J25" s="19">
        <f>J10+J14+J16+J18+J23+J21</f>
        <v>2796.8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  <c r="R25" s="19">
        <v>323880.23149999999</v>
      </c>
      <c r="S25" s="19">
        <f>S10+S14+S16+S18+S21+S23</f>
        <v>1424.1</v>
      </c>
      <c r="T25" s="19">
        <v>0</v>
      </c>
      <c r="U25" s="19">
        <v>0</v>
      </c>
      <c r="V25" s="19">
        <v>323880.23220000003</v>
      </c>
      <c r="W25" s="20">
        <f t="shared" si="0"/>
        <v>50.918907322654462</v>
      </c>
      <c r="X25" s="9">
        <v>0</v>
      </c>
      <c r="Y25" s="1"/>
    </row>
    <row r="26" spans="1:2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 t="s">
        <v>4</v>
      </c>
      <c r="S26" s="1"/>
      <c r="T26" s="1"/>
      <c r="U26" s="1"/>
      <c r="V26" s="1" t="s">
        <v>4</v>
      </c>
      <c r="W26" s="1"/>
      <c r="X26" s="1"/>
      <c r="Y26" s="1"/>
    </row>
    <row r="27" spans="1:25" x14ac:dyDescent="0.25">
      <c r="A27" s="45" t="s">
        <v>19</v>
      </c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3"/>
      <c r="T27" s="3"/>
      <c r="U27" s="3"/>
      <c r="V27" s="3"/>
      <c r="W27" s="3"/>
      <c r="X27" s="3"/>
      <c r="Y27" s="1"/>
    </row>
  </sheetData>
  <mergeCells count="27">
    <mergeCell ref="A5:W5"/>
    <mergeCell ref="A6:W6"/>
    <mergeCell ref="E8:E9"/>
    <mergeCell ref="F8:F9"/>
    <mergeCell ref="G8:G9"/>
    <mergeCell ref="H8:H9"/>
    <mergeCell ref="I8:I9"/>
    <mergeCell ref="W8:W9"/>
    <mergeCell ref="A27:R27"/>
    <mergeCell ref="A25:H25"/>
    <mergeCell ref="L8:L9"/>
    <mergeCell ref="M8:M9"/>
    <mergeCell ref="N8:N9"/>
    <mergeCell ref="O8:O9"/>
    <mergeCell ref="P8:P9"/>
    <mergeCell ref="Q8:Q9"/>
    <mergeCell ref="A8:A9"/>
    <mergeCell ref="J8:J9"/>
    <mergeCell ref="K8:K9"/>
    <mergeCell ref="X8:X9"/>
    <mergeCell ref="A7:X7"/>
    <mergeCell ref="S8:S9"/>
    <mergeCell ref="T8:T9"/>
    <mergeCell ref="B8:B9"/>
    <mergeCell ref="C8:C9"/>
    <mergeCell ref="D8:D9"/>
    <mergeCell ref="U8:U9"/>
  </mergeCells>
  <pageMargins left="0.59055118110236227" right="0.19685039370078741" top="0.19685039370078741" bottom="0.19685039370078741" header="0.39370078740157483" footer="0.39370078740157483"/>
  <pageSetup paperSize="9" scale="95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0&lt;/string&gt;&#10;    &lt;string&gt;31.12.2020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13.03.2015 16:31:36)&lt;/VariantName&gt;&#10;  &lt;VariantLink&gt;254562535&lt;/VariantLink&gt;&#10;  &lt;SvodReportLink xsi:nil=&quot;true&quot; /&gt;&#10;  &lt;ReportLink&gt;379996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4AA2427-CC8D-4B1F-A204-8C682CBB044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Raifo130\Raifo-130</dc:creator>
  <cp:lastModifiedBy>Администрация Селино</cp:lastModifiedBy>
  <cp:lastPrinted>2021-06-30T08:30:20Z</cp:lastPrinted>
  <dcterms:created xsi:type="dcterms:W3CDTF">2021-03-01T10:44:02Z</dcterms:created>
  <dcterms:modified xsi:type="dcterms:W3CDTF">2021-07-27T08:24:28Z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13.03.2015 16_31_36).xlsx</vt:lpwstr>
  </property>
  <property fmtid="{D5CDD505-2E9C-101B-9397-08002B2CF9AE}" pid="3" name="Название отчета">
    <vt:lpwstr>Вариант (новый от 13.03.2015 16_31_36).xlsx</vt:lpwstr>
  </property>
  <property fmtid="{D5CDD505-2E9C-101B-9397-08002B2CF9AE}" pid="4" name="Версия клиента">
    <vt:lpwstr>20.2.19.2100 (.NET 4.0)</vt:lpwstr>
  </property>
  <property fmtid="{D5CDD505-2E9C-101B-9397-08002B2CF9AE}" pid="5" name="Версия базы">
    <vt:lpwstr>20.2.2560.755869521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bks2020r</vt:lpwstr>
  </property>
  <property fmtid="{D5CDD505-2E9C-101B-9397-08002B2CF9AE}" pid="9" name="Пользователь">
    <vt:lpwstr>11лубягина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